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2" i="1" l="1"/>
  <c r="G22" i="1"/>
  <c r="I18" i="1"/>
  <c r="G18" i="1"/>
  <c r="I29" i="1" l="1"/>
  <c r="G29" i="1"/>
  <c r="I25" i="1" l="1"/>
  <c r="I21" i="1" s="1"/>
  <c r="G25" i="1"/>
  <c r="G21" i="1" s="1"/>
  <c r="I10" i="1" l="1"/>
  <c r="G10" i="1"/>
  <c r="I35" i="1" l="1"/>
  <c r="G35" i="1"/>
  <c r="I15" i="1" l="1"/>
  <c r="G15" i="1"/>
  <c r="I6" i="1" l="1"/>
  <c r="G6" i="1"/>
  <c r="I5" i="1" l="1"/>
  <c r="I13" i="1"/>
  <c r="G13" i="1"/>
  <c r="G39" i="1" l="1"/>
  <c r="G41" i="1" s="1"/>
  <c r="G5" i="1"/>
  <c r="I39" i="1" l="1"/>
  <c r="I41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<sst xmlns="http://schemas.openxmlformats.org/spreadsheetml/2006/main" count="58" uniqueCount="57">
  <si>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</si>
  <si>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</si>
  <si>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</si>
  <si>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</si>
  <si>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</si>
  <si>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</si>
  <si>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</si>
  <si>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</si>
  <si>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</si>
  <si>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</si>
  <si>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</si>
  <si>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</si>
  <si>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</si>
  <si>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</si>
  <si>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</si>
  <si>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</si>
  <si>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</si>
  <si>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</si>
  <si>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</si>
  <si>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</si>
  <si>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</si>
  <si>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</si>
  <si>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</si>
  <si>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</si>
  <si>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</si>
  <si>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</si>
  <si>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</si>
  <si>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</si>
  <si>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</si>
  <si>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</si>
  <si>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</si>
  <si>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</si>
  <si>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</si>
  <si>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</si>
  <si>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</si>
  <si>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</si>
  <si>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</si>
  <si>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</si>
  <si>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</si>
  <si>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</si>
  <si>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</si>
  <si>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</si>
  <si>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</si>
  <si>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</si>
  <si>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</si>
  <si>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</si>
  <si>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</si>
  <si>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</si>
  <si>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</si>
  <si>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</si>
  <si>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</si>
  <si>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</si>
  <si>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</si>
  <si>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2023 год</t>
  </si>
  <si>
    <t>Дорожное хозяйство (дорожные фонды)</t>
  </si>
  <si>
    <t>2024 год</t>
  </si>
  <si>
    <t xml:space="preserve">Приложение № 6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</si>
</sst>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K5" sqref="K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7" customFormat="1" ht="51" customHeight="1" x14ac:dyDescent="0.25">
      <c r="E1" s="34"/>
      <c r="F1" s="38" t="s">
        <v>56</v>
      </c>
      <c r="G1" s="38"/>
      <c r="H1" s="38"/>
      <c r="I1" s="38"/>
    </row>
    <row r="2" spans="1:10" ht="35.25" customHeight="1" thickBot="1" x14ac:dyDescent="0.3">
      <c r="A2" s="93" t="s">
        <v>52</v>
      </c>
      <c r="B2" s="93"/>
      <c r="C2" s="93"/>
      <c r="D2" s="93"/>
      <c r="E2" s="93"/>
      <c r="F2" s="93"/>
      <c r="G2" s="93"/>
      <c r="H2" s="93"/>
      <c r="I2" s="93"/>
    </row>
    <row r="3" spans="1:10" ht="16.5" customHeight="1" x14ac:dyDescent="0.25">
      <c r="A3" s="1" t="s">
        <v>0</v>
      </c>
      <c r="B3" s="94" t="s">
        <v>1</v>
      </c>
      <c r="C3" s="95"/>
      <c r="D3" s="98" t="s">
        <v>2</v>
      </c>
      <c r="E3" s="99"/>
      <c r="F3" s="95"/>
      <c r="G3" s="102" t="s">
        <v>53</v>
      </c>
      <c r="H3" s="103"/>
      <c r="I3" s="20" t="s">
        <v>55</v>
      </c>
    </row>
    <row r="4" spans="1:10" ht="16.5" thickBot="1" x14ac:dyDescent="0.3">
      <c r="A4" s="2" t="s">
        <v>3</v>
      </c>
      <c r="B4" s="96"/>
      <c r="C4" s="97"/>
      <c r="D4" s="100"/>
      <c r="E4" s="101"/>
      <c r="F4" s="97"/>
      <c r="G4" s="104" t="s">
        <v>4</v>
      </c>
      <c r="H4" s="105"/>
      <c r="I4" s="21" t="s">
        <v>4</v>
      </c>
    </row>
    <row r="5" spans="1:10" ht="48" customHeight="1" thickBot="1" x14ac:dyDescent="0.3">
      <c r="A5" s="10">
        <v>639</v>
      </c>
      <c r="B5" s="106"/>
      <c r="C5" s="107"/>
      <c r="D5" s="108" t="s">
        <v>5</v>
      </c>
      <c r="E5" s="109"/>
      <c r="F5" s="110"/>
      <c r="G5" s="111">
        <f>G6+G13+G15+G18+G21+G33+G34+G35+G38</f>
        <v>180541931</v>
      </c>
      <c r="H5" s="112"/>
      <c r="I5" s="22">
        <f>I6+I13+I15+I18+I21+I33+I34+I35+I38</f>
        <v>34643657</v>
      </c>
    </row>
    <row r="6" spans="1:10" ht="16.5" customHeight="1" thickBot="1" x14ac:dyDescent="0.3">
      <c r="A6" s="11" t="s">
        <v>32</v>
      </c>
      <c r="B6" s="55"/>
      <c r="C6" s="56"/>
      <c r="D6" s="57" t="s">
        <v>6</v>
      </c>
      <c r="E6" s="58"/>
      <c r="F6" s="59"/>
      <c r="G6" s="60">
        <f>G7+G8+G9+G10</f>
        <v>5724000</v>
      </c>
      <c r="H6" s="61"/>
      <c r="I6" s="23">
        <f>I7+I8+I9+I10</f>
        <v>3886000</v>
      </c>
      <c r="J6" s="4"/>
    </row>
    <row r="7" spans="1:10" ht="15" customHeight="1" thickBot="1" x14ac:dyDescent="0.3">
      <c r="A7" s="12" t="s">
        <v>33</v>
      </c>
      <c r="B7" s="62">
        <v>100</v>
      </c>
      <c r="C7" s="41"/>
      <c r="D7" s="42" t="s">
        <v>7</v>
      </c>
      <c r="E7" s="43"/>
      <c r="F7" s="44"/>
      <c r="G7" s="48">
        <v>880000</v>
      </c>
      <c r="H7" s="49"/>
      <c r="I7" s="24">
        <v>880000</v>
      </c>
    </row>
    <row r="8" spans="1:10" ht="16.5" thickBot="1" x14ac:dyDescent="0.3">
      <c r="A8" s="12" t="s">
        <v>34</v>
      </c>
      <c r="B8" s="62">
        <v>100</v>
      </c>
      <c r="C8" s="41"/>
      <c r="D8" s="42" t="s">
        <v>8</v>
      </c>
      <c r="E8" s="43"/>
      <c r="F8" s="44"/>
      <c r="G8" s="48">
        <v>2000000</v>
      </c>
      <c r="H8" s="49"/>
      <c r="I8" s="24">
        <v>1200000</v>
      </c>
    </row>
    <row r="9" spans="1:10" ht="16.5" thickBot="1" x14ac:dyDescent="0.3">
      <c r="A9" s="12" t="s">
        <v>35</v>
      </c>
      <c r="B9" s="62">
        <v>800</v>
      </c>
      <c r="C9" s="41"/>
      <c r="D9" s="42" t="s">
        <v>9</v>
      </c>
      <c r="E9" s="43"/>
      <c r="F9" s="44"/>
      <c r="G9" s="48">
        <v>30000</v>
      </c>
      <c r="H9" s="49"/>
      <c r="I9" s="24">
        <v>30000</v>
      </c>
    </row>
    <row r="10" spans="1:10" ht="17.25" customHeight="1" thickBot="1" x14ac:dyDescent="0.3">
      <c r="A10" s="12" t="s">
        <v>36</v>
      </c>
      <c r="B10" s="62"/>
      <c r="C10" s="41"/>
      <c r="D10" s="42" t="s">
        <v>10</v>
      </c>
      <c r="E10" s="43"/>
      <c r="F10" s="44"/>
      <c r="G10" s="48">
        <f>G11+G12</f>
        <v>2814000</v>
      </c>
      <c r="H10" s="49"/>
      <c r="I10" s="24">
        <f>I11+I12</f>
        <v>1776000</v>
      </c>
    </row>
    <row r="11" spans="1:10" ht="14.25" customHeight="1" thickBot="1" x14ac:dyDescent="0.3">
      <c r="A11" s="13"/>
      <c r="B11" s="70">
        <v>200</v>
      </c>
      <c r="C11" s="71"/>
      <c r="D11" s="82"/>
      <c r="E11" s="83"/>
      <c r="F11" s="84"/>
      <c r="G11" s="50">
        <v>2671000</v>
      </c>
      <c r="H11" s="51"/>
      <c r="I11" s="25">
        <v>1633000</v>
      </c>
    </row>
    <row r="12" spans="1:10" ht="16.5" thickBot="1" x14ac:dyDescent="0.3">
      <c r="A12" s="13"/>
      <c r="B12" s="85">
        <v>800</v>
      </c>
      <c r="C12" s="71"/>
      <c r="D12" s="82"/>
      <c r="E12" s="83"/>
      <c r="F12" s="84"/>
      <c r="G12" s="50">
        <v>143000</v>
      </c>
      <c r="H12" s="51"/>
      <c r="I12" s="25">
        <v>143000</v>
      </c>
    </row>
    <row r="13" spans="1:10" s="3" customFormat="1" ht="16.5" customHeight="1" thickBot="1" x14ac:dyDescent="0.3">
      <c r="A13" s="9" t="s">
        <v>28</v>
      </c>
      <c r="B13" s="7"/>
      <c r="C13" s="5"/>
      <c r="D13" s="86" t="s">
        <v>29</v>
      </c>
      <c r="E13" s="87"/>
      <c r="F13" s="88"/>
      <c r="G13" s="60">
        <f t="shared" ref="G13" si="0">G14</f>
        <v>251618</v>
      </c>
      <c r="H13" s="61"/>
      <c r="I13" s="23">
        <f>I14</f>
        <v>259956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62" t="s">
        <v>31</v>
      </c>
      <c r="E14" s="40"/>
      <c r="F14" s="41"/>
      <c r="G14" s="48">
        <v>251618</v>
      </c>
      <c r="H14" s="49"/>
      <c r="I14" s="24">
        <v>259956</v>
      </c>
    </row>
    <row r="15" spans="1:10" ht="31.5" customHeight="1" thickBot="1" x14ac:dyDescent="0.3">
      <c r="A15" s="11" t="s">
        <v>37</v>
      </c>
      <c r="B15" s="89"/>
      <c r="C15" s="56"/>
      <c r="D15" s="57" t="s">
        <v>11</v>
      </c>
      <c r="E15" s="58"/>
      <c r="F15" s="59"/>
      <c r="G15" s="60">
        <f>G16+G17</f>
        <v>355000</v>
      </c>
      <c r="H15" s="61"/>
      <c r="I15" s="23">
        <f>I16+I17</f>
        <v>355000</v>
      </c>
    </row>
    <row r="16" spans="1:10" ht="64.5" customHeight="1" thickBot="1" x14ac:dyDescent="0.3">
      <c r="A16" s="12" t="s">
        <v>38</v>
      </c>
      <c r="B16" s="62">
        <v>200</v>
      </c>
      <c r="C16" s="41"/>
      <c r="D16" s="42" t="s">
        <v>12</v>
      </c>
      <c r="E16" s="43"/>
      <c r="F16" s="44"/>
      <c r="G16" s="48">
        <v>205000</v>
      </c>
      <c r="H16" s="49"/>
      <c r="I16" s="24">
        <v>205000</v>
      </c>
    </row>
    <row r="17" spans="1:9" ht="18" customHeight="1" thickBot="1" x14ac:dyDescent="0.3">
      <c r="A17" s="12" t="s">
        <v>39</v>
      </c>
      <c r="B17" s="62">
        <v>200</v>
      </c>
      <c r="C17" s="41"/>
      <c r="D17" s="42" t="s">
        <v>13</v>
      </c>
      <c r="E17" s="43"/>
      <c r="F17" s="44"/>
      <c r="G17" s="48">
        <v>150000</v>
      </c>
      <c r="H17" s="49"/>
      <c r="I17" s="24">
        <v>150000</v>
      </c>
    </row>
    <row r="18" spans="1:9" ht="15" customHeight="1" thickBot="1" x14ac:dyDescent="0.3">
      <c r="A18" s="11" t="s">
        <v>40</v>
      </c>
      <c r="B18" s="55"/>
      <c r="C18" s="56"/>
      <c r="D18" s="57" t="s">
        <v>14</v>
      </c>
      <c r="E18" s="58"/>
      <c r="F18" s="59"/>
      <c r="G18" s="60">
        <f>G20+G19</f>
        <v>7214221</v>
      </c>
      <c r="H18" s="61"/>
      <c r="I18" s="23">
        <f>I20+I19</f>
        <v>7268221</v>
      </c>
    </row>
    <row r="19" spans="1:9" s="33" customFormat="1" ht="16.5" thickBot="1" x14ac:dyDescent="0.3">
      <c r="A19" s="12" t="s">
        <v>48</v>
      </c>
      <c r="B19" s="62">
        <v>200</v>
      </c>
      <c r="C19" s="41"/>
      <c r="D19" s="52" t="s">
        <v>54</v>
      </c>
      <c r="E19" s="53"/>
      <c r="F19" s="54"/>
      <c r="G19" s="48">
        <v>7204221</v>
      </c>
      <c r="H19" s="49"/>
      <c r="I19" s="24">
        <v>7258221</v>
      </c>
    </row>
    <row r="20" spans="1:9" ht="31.5" customHeight="1" thickBot="1" x14ac:dyDescent="0.3">
      <c r="A20" s="12" t="s">
        <v>41</v>
      </c>
      <c r="B20" s="62">
        <v>200</v>
      </c>
      <c r="C20" s="41"/>
      <c r="D20" s="42" t="s">
        <v>15</v>
      </c>
      <c r="E20" s="43"/>
      <c r="F20" s="44"/>
      <c r="G20" s="48">
        <v>10000</v>
      </c>
      <c r="H20" s="49"/>
      <c r="I20" s="24">
        <v>10000</v>
      </c>
    </row>
    <row r="21" spans="1:9" ht="15" customHeight="1" thickBot="1" x14ac:dyDescent="0.3">
      <c r="A21" s="11" t="s">
        <v>42</v>
      </c>
      <c r="B21" s="55"/>
      <c r="C21" s="56"/>
      <c r="D21" s="57" t="s">
        <v>16</v>
      </c>
      <c r="E21" s="58"/>
      <c r="F21" s="59"/>
      <c r="G21" s="60">
        <f>G22+G25+G28+G29</f>
        <v>166385458</v>
      </c>
      <c r="H21" s="61"/>
      <c r="I21" s="23">
        <f>I22+I25+I28+I29</f>
        <v>22263069</v>
      </c>
    </row>
    <row r="22" spans="1:9" ht="16.5" thickBot="1" x14ac:dyDescent="0.3">
      <c r="A22" s="12" t="s">
        <v>43</v>
      </c>
      <c r="B22" s="62">
        <v>200</v>
      </c>
      <c r="C22" s="41"/>
      <c r="D22" s="42" t="s">
        <v>17</v>
      </c>
      <c r="E22" s="43"/>
      <c r="F22" s="44"/>
      <c r="G22" s="48">
        <f>G23+G24</f>
        <v>5790458</v>
      </c>
      <c r="H22" s="49"/>
      <c r="I22" s="24">
        <f>I23+I24</f>
        <v>12670069</v>
      </c>
    </row>
    <row r="23" spans="1:9" s="37" customFormat="1" ht="16.5" thickBot="1" x14ac:dyDescent="0.3">
      <c r="A23" s="12"/>
      <c r="B23" s="35">
        <v>200</v>
      </c>
      <c r="C23" s="36"/>
      <c r="D23" s="39"/>
      <c r="E23" s="40"/>
      <c r="F23" s="41"/>
      <c r="G23" s="48">
        <v>250000</v>
      </c>
      <c r="H23" s="49"/>
      <c r="I23" s="24">
        <v>250000</v>
      </c>
    </row>
    <row r="24" spans="1:9" s="37" customFormat="1" ht="16.5" thickBot="1" x14ac:dyDescent="0.3">
      <c r="A24" s="12"/>
      <c r="B24" s="35">
        <v>400</v>
      </c>
      <c r="C24" s="36"/>
      <c r="D24" s="72"/>
      <c r="E24" s="73"/>
      <c r="F24" s="74"/>
      <c r="G24" s="48">
        <v>5540458</v>
      </c>
      <c r="H24" s="49"/>
      <c r="I24" s="24">
        <v>12420069</v>
      </c>
    </row>
    <row r="25" spans="1:9" ht="16.5" thickBot="1" x14ac:dyDescent="0.3">
      <c r="A25" s="12" t="s">
        <v>44</v>
      </c>
      <c r="B25" s="62"/>
      <c r="C25" s="41"/>
      <c r="D25" s="42" t="s">
        <v>18</v>
      </c>
      <c r="E25" s="43"/>
      <c r="F25" s="44"/>
      <c r="G25" s="48">
        <f>G26+G27</f>
        <v>149000000</v>
      </c>
      <c r="H25" s="49"/>
      <c r="I25" s="24">
        <f>I26+I27</f>
        <v>1675000</v>
      </c>
    </row>
    <row r="26" spans="1:9" s="32" customFormat="1" ht="16.5" thickBot="1" x14ac:dyDescent="0.3">
      <c r="A26" s="12"/>
      <c r="B26" s="30">
        <v>400</v>
      </c>
      <c r="C26" s="31"/>
      <c r="D26" s="39"/>
      <c r="E26" s="40"/>
      <c r="F26" s="41"/>
      <c r="G26" s="48">
        <v>147325000</v>
      </c>
      <c r="H26" s="49"/>
      <c r="I26" s="24"/>
    </row>
    <row r="27" spans="1:9" s="32" customFormat="1" ht="16.5" thickBot="1" x14ac:dyDescent="0.3">
      <c r="A27" s="12"/>
      <c r="B27" s="30">
        <v>800</v>
      </c>
      <c r="C27" s="31"/>
      <c r="D27" s="39"/>
      <c r="E27" s="40"/>
      <c r="F27" s="41"/>
      <c r="G27" s="48">
        <v>1675000</v>
      </c>
      <c r="H27" s="49"/>
      <c r="I27" s="24">
        <v>1675000</v>
      </c>
    </row>
    <row r="28" spans="1:9" s="33" customFormat="1" ht="16.5" thickBot="1" x14ac:dyDescent="0.3">
      <c r="A28" s="12" t="s">
        <v>49</v>
      </c>
      <c r="B28" s="62">
        <v>200</v>
      </c>
      <c r="C28" s="41"/>
      <c r="D28" s="42" t="s">
        <v>25</v>
      </c>
      <c r="E28" s="43"/>
      <c r="F28" s="44"/>
      <c r="G28" s="48">
        <v>9195000</v>
      </c>
      <c r="H28" s="49"/>
      <c r="I28" s="24">
        <v>5695000</v>
      </c>
    </row>
    <row r="29" spans="1:9" s="33" customFormat="1" ht="16.5" thickBot="1" x14ac:dyDescent="0.3">
      <c r="A29" s="12" t="s">
        <v>45</v>
      </c>
      <c r="B29" s="62"/>
      <c r="C29" s="41"/>
      <c r="D29" s="42" t="s">
        <v>26</v>
      </c>
      <c r="E29" s="43"/>
      <c r="F29" s="44"/>
      <c r="G29" s="48">
        <f>G30+G31+G32</f>
        <v>2400000</v>
      </c>
      <c r="H29" s="49"/>
      <c r="I29" s="24">
        <f>I30+I31+I32</f>
        <v>2223000</v>
      </c>
    </row>
    <row r="30" spans="1:9" s="33" customFormat="1" ht="16.5" thickBot="1" x14ac:dyDescent="0.3">
      <c r="A30" s="13"/>
      <c r="B30" s="70">
        <v>100</v>
      </c>
      <c r="C30" s="71"/>
      <c r="D30" s="45"/>
      <c r="E30" s="46"/>
      <c r="F30" s="47"/>
      <c r="G30" s="50">
        <v>2000000</v>
      </c>
      <c r="H30" s="51"/>
      <c r="I30" s="25">
        <v>2000000</v>
      </c>
    </row>
    <row r="31" spans="1:9" s="33" customFormat="1" ht="16.5" thickBot="1" x14ac:dyDescent="0.3">
      <c r="A31" s="13"/>
      <c r="B31" s="70">
        <v>200</v>
      </c>
      <c r="C31" s="71"/>
      <c r="D31" s="45"/>
      <c r="E31" s="46"/>
      <c r="F31" s="47"/>
      <c r="G31" s="50">
        <v>360000</v>
      </c>
      <c r="H31" s="51"/>
      <c r="I31" s="25">
        <v>183000</v>
      </c>
    </row>
    <row r="32" spans="1:9" s="33" customFormat="1" ht="16.5" thickBot="1" x14ac:dyDescent="0.3">
      <c r="A32" s="13"/>
      <c r="B32" s="70">
        <v>800</v>
      </c>
      <c r="C32" s="71"/>
      <c r="D32" s="45"/>
      <c r="E32" s="46"/>
      <c r="F32" s="47"/>
      <c r="G32" s="50">
        <v>40000</v>
      </c>
      <c r="H32" s="51"/>
      <c r="I32" s="25">
        <v>40000</v>
      </c>
    </row>
    <row r="33" spans="1:9" ht="16.5" thickBot="1" x14ac:dyDescent="0.3">
      <c r="A33" s="11" t="s">
        <v>46</v>
      </c>
      <c r="B33" s="55">
        <v>200</v>
      </c>
      <c r="C33" s="56"/>
      <c r="D33" s="57" t="s">
        <v>19</v>
      </c>
      <c r="E33" s="58"/>
      <c r="F33" s="59"/>
      <c r="G33" s="60">
        <v>50000</v>
      </c>
      <c r="H33" s="61"/>
      <c r="I33" s="23">
        <v>50000</v>
      </c>
    </row>
    <row r="34" spans="1:9" ht="16.5" thickBot="1" x14ac:dyDescent="0.3">
      <c r="A34" s="11" t="s">
        <v>47</v>
      </c>
      <c r="B34" s="55">
        <v>200</v>
      </c>
      <c r="C34" s="56"/>
      <c r="D34" s="57" t="s">
        <v>20</v>
      </c>
      <c r="E34" s="58"/>
      <c r="F34" s="59"/>
      <c r="G34" s="60">
        <v>50000</v>
      </c>
      <c r="H34" s="61"/>
      <c r="I34" s="23">
        <v>50000</v>
      </c>
    </row>
    <row r="35" spans="1:9" ht="16.5" thickBot="1" x14ac:dyDescent="0.3">
      <c r="A35" s="11">
        <v>10</v>
      </c>
      <c r="B35" s="55"/>
      <c r="C35" s="56"/>
      <c r="D35" s="57" t="s">
        <v>21</v>
      </c>
      <c r="E35" s="58"/>
      <c r="F35" s="59"/>
      <c r="G35" s="60">
        <f>G36+G37</f>
        <v>461634</v>
      </c>
      <c r="H35" s="61"/>
      <c r="I35" s="23">
        <f>I36+I37</f>
        <v>461411</v>
      </c>
    </row>
    <row r="36" spans="1:9" ht="16.5" thickBot="1" x14ac:dyDescent="0.3">
      <c r="A36" s="12">
        <v>1001</v>
      </c>
      <c r="B36" s="62">
        <v>300</v>
      </c>
      <c r="C36" s="41"/>
      <c r="D36" s="42" t="s">
        <v>22</v>
      </c>
      <c r="E36" s="43"/>
      <c r="F36" s="44"/>
      <c r="G36" s="48">
        <v>60000</v>
      </c>
      <c r="H36" s="49"/>
      <c r="I36" s="24">
        <v>60000</v>
      </c>
    </row>
    <row r="37" spans="1:9" ht="18.75" customHeight="1" thickBot="1" x14ac:dyDescent="0.3">
      <c r="A37" s="12">
        <v>1003</v>
      </c>
      <c r="B37" s="62">
        <v>300</v>
      </c>
      <c r="C37" s="41"/>
      <c r="D37" s="42" t="s">
        <v>23</v>
      </c>
      <c r="E37" s="43"/>
      <c r="F37" s="44"/>
      <c r="G37" s="48">
        <v>401634</v>
      </c>
      <c r="H37" s="49"/>
      <c r="I37" s="24">
        <v>401411</v>
      </c>
    </row>
    <row r="38" spans="1:9" ht="15.75" customHeight="1" thickBot="1" x14ac:dyDescent="0.3">
      <c r="A38" s="11">
        <v>1102</v>
      </c>
      <c r="B38" s="55">
        <v>200</v>
      </c>
      <c r="C38" s="56"/>
      <c r="D38" s="57" t="s">
        <v>24</v>
      </c>
      <c r="E38" s="58"/>
      <c r="F38" s="59"/>
      <c r="G38" s="60">
        <v>50000</v>
      </c>
      <c r="H38" s="61"/>
      <c r="I38" s="23">
        <v>50000</v>
      </c>
    </row>
    <row r="39" spans="1:9" ht="16.5" customHeight="1" thickBot="1" x14ac:dyDescent="0.3">
      <c r="A39" s="15"/>
      <c r="B39" s="63"/>
      <c r="C39" s="64"/>
      <c r="D39" s="65" t="s">
        <v>27</v>
      </c>
      <c r="E39" s="66"/>
      <c r="F39" s="67"/>
      <c r="G39" s="68">
        <f>G5</f>
        <v>180541931</v>
      </c>
      <c r="H39" s="69"/>
      <c r="I39" s="26">
        <f>I5</f>
        <v>34643657</v>
      </c>
    </row>
    <row r="40" spans="1:9" ht="17.25" customHeight="1" thickBot="1" x14ac:dyDescent="0.3">
      <c r="A40" s="18"/>
      <c r="B40" s="18"/>
      <c r="C40" s="17"/>
      <c r="D40" s="90" t="s">
        <v>50</v>
      </c>
      <c r="E40" s="91"/>
      <c r="F40" s="92"/>
      <c r="G40" s="78">
        <v>463000</v>
      </c>
      <c r="H40" s="79"/>
      <c r="I40" s="27">
        <v>846000</v>
      </c>
    </row>
    <row r="41" spans="1:9" ht="16.5" thickBot="1" x14ac:dyDescent="0.3">
      <c r="A41" s="19"/>
      <c r="B41" s="19"/>
      <c r="C41" s="16"/>
      <c r="D41" s="75" t="s">
        <v>51</v>
      </c>
      <c r="E41" s="76"/>
      <c r="F41" s="77"/>
      <c r="G41" s="80">
        <f>G39+G40</f>
        <v>181004931</v>
      </c>
      <c r="H41" s="81"/>
      <c r="I41" s="28">
        <f>I39+I40</f>
        <v>35489657</v>
      </c>
    </row>
  </sheetData>
  <mergeCells count="109">
    <mergeCell ref="B18:C18"/>
    <mergeCell ref="D18:F18"/>
    <mergeCell ref="G17:H17"/>
    <mergeCell ref="B15:C15"/>
    <mergeCell ref="D15:F15"/>
    <mergeCell ref="G15:H15"/>
    <mergeCell ref="B16:C16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20:C20"/>
    <mergeCell ref="D20:F20"/>
    <mergeCell ref="G20:H20"/>
    <mergeCell ref="B21:C21"/>
    <mergeCell ref="D21:F21"/>
    <mergeCell ref="G21:H21"/>
    <mergeCell ref="D23:F23"/>
    <mergeCell ref="D24:F24"/>
    <mergeCell ref="G23:H23"/>
    <mergeCell ref="G24:H24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25:C25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F1:I1"/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  <mergeCell ref="D19:F19"/>
    <mergeCell ref="D25:F25"/>
    <mergeCell ref="G25:H25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2023-01-12T08:05:30Z</dcterms:modified>
</cp:coreProperties>
</file>